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/>
  </bookViews>
  <sheets>
    <sheet name="Лист1" sheetId="1" r:id="rId1"/>
  </sheets>
  <definedNames>
    <definedName name="_xlnm._FilterDatabase" localSheetId="0" hidden="1">Лист1!$A$6:$J$54</definedName>
    <definedName name="Z_5FC41498_A767_42E0_94CD_616096D1948F_.wvu.PrintTitles" localSheetId="0" hidden="1">Лист1!$10:$12</definedName>
    <definedName name="_xlnm.Print_Titles" localSheetId="0">Лист1!$10:$12</definedName>
  </definedNames>
  <calcPr calcId="145621"/>
  <customWorkbookViews>
    <customWorkbookView name="ХваталинаЮН - Личное представление" guid="{0C4D2F31-5094-45B9-B532-F46F8C85CFA1}" mergeInterval="0" personalView="1" maximized="1" xWindow="1" yWindow="1" windowWidth="1276" windowHeight="794" activeSheetId="1"/>
    <customWorkbookView name="Морковина - Личное представление" guid="{5FC41498-A767-42E0-94CD-616096D1948F}" mergeInterval="0" personalView="1" maximized="1" xWindow="1" yWindow="1" windowWidth="1276" windowHeight="713" activeSheetId="1" showComments="commIndAndComment"/>
    <customWorkbookView name="ГроссуЯС - Личное представление" guid="{59F11BCF-489A-453F-AE2E-8098F84B924C}" mergeInterval="0" personalView="1" maximized="1" windowWidth="1276" windowHeight="529" activeSheetId="1" showComments="commIndAndComment"/>
  </customWorkbookViews>
</workbook>
</file>

<file path=xl/calcChain.xml><?xml version="1.0" encoding="utf-8"?>
<calcChain xmlns="http://schemas.openxmlformats.org/spreadsheetml/2006/main">
  <c r="E54" i="1" l="1"/>
  <c r="H54" i="1" l="1"/>
  <c r="G54" i="1" l="1"/>
  <c r="J54" i="1"/>
  <c r="I54" i="1"/>
  <c r="F54" i="1" l="1"/>
</calcChain>
</file>

<file path=xl/sharedStrings.xml><?xml version="1.0" encoding="utf-8"?>
<sst xmlns="http://schemas.openxmlformats.org/spreadsheetml/2006/main" count="126" uniqueCount="81">
  <si>
    <t xml:space="preserve"> </t>
  </si>
  <si>
    <t>Код</t>
  </si>
  <si>
    <t>Наименование</t>
  </si>
  <si>
    <t>182 1 01 02000 01 0000 110</t>
  </si>
  <si>
    <t>Налог на доходы физических лиц</t>
  </si>
  <si>
    <t>100 1 03 02000 01 0000 110</t>
  </si>
  <si>
    <t>182 1 05 02000 02 0000 110</t>
  </si>
  <si>
    <t xml:space="preserve">Единый налог на вмененный доход для отдельных видов деятельности </t>
  </si>
  <si>
    <t>182 1 05 03000 01 0000 110</t>
  </si>
  <si>
    <t xml:space="preserve">Единый сельскохозяйственный налог </t>
  </si>
  <si>
    <t>182 1 05 04000 02 0000 110</t>
  </si>
  <si>
    <t>Налог, взимаемый в связи с применением патентной системы налогообложения</t>
  </si>
  <si>
    <t xml:space="preserve">
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</si>
  <si>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</si>
  <si>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Плата за негативное воздействие на окружающую среду</t>
  </si>
  <si>
    <t>Иные межбюджетные трансферты</t>
  </si>
  <si>
    <t xml:space="preserve">048 1 12 01000 01 0000 120 </t>
  </si>
  <si>
    <t>Акцизы по подакцизным товарам (продукции), производимым на территории  Российской Федерации</t>
  </si>
  <si>
    <t>ИТОГО: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</si>
  <si>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</si>
  <si>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</si>
  <si>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Наименование главного администратора доходов </t>
  </si>
  <si>
    <t xml:space="preserve">Прогноз доходов бюджета </t>
  </si>
  <si>
    <t>РЕЕСТР</t>
  </si>
  <si>
    <t>Единица измерения – тыс. руб.</t>
  </si>
  <si>
    <t>Дотации бюджетам бюджетной системы Российской Федерации</t>
  </si>
  <si>
    <t>Налоговые доходы</t>
  </si>
  <si>
    <t>Неналоговые доходы</t>
  </si>
  <si>
    <t>Безвозмездные поступления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</si>
  <si>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</si>
  <si>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Субсидии бюджетам бюджетной системы Российской Федерации (межбюджетные субсидии)
</t>
  </si>
  <si>
    <t>Субвенции бюджетам бюджетной системы Российской Федерации</t>
  </si>
  <si>
    <t>Прочие поступления  от  использования  имущества, находящегося  в государственной и муниципальной собственности (за исключением  имущества бюджетных и автономных учреждений,  а  также   имущества   государственных и муниципальных унитарных предприятий, в том числе казенных)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</si>
  <si>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</si>
  <si>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</si>
  <si>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>182 1 06 04000 02 0000 110</t>
  </si>
  <si>
    <t>Транспортный налог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</si>
  <si>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</si>
  <si>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</si>
  <si>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2024 год</t>
  </si>
  <si>
    <t>к Порядку формирования и ведения реестра источников доходов бюджета муниципального образования п. Михайловский Саратовской области</t>
  </si>
  <si>
    <t xml:space="preserve">источников доходов бюджета </t>
  </si>
  <si>
    <t>УПРАВЛЕНИЕ ФЕДЕРАЛЬНОЙ НАЛОГОВОЙ СЛУЖБЫ ПО САРАТОВСКОЙ ОБЛАСТИ</t>
  </si>
  <si>
    <r>
      <t xml:space="preserve">Наименование бюджета: </t>
    </r>
    <r>
      <rPr>
        <u/>
        <sz val="10"/>
        <color theme="1"/>
        <rFont val="Times New Roman"/>
        <family val="1"/>
        <charset val="204"/>
      </rPr>
      <t>бюджет муниципального образования п. Михайловский Саратовской области</t>
    </r>
  </si>
  <si>
    <t>Приложение</t>
  </si>
  <si>
    <t>УПРАВЛЕНИЕ ФЕДЕРАЛЬНОГО КАЗНАЧЕЙСТВА ПО САРАТОВСКОЙ ОБЛАСТИ</t>
  </si>
  <si>
    <t>182 1 06 06032 04 0000 110</t>
  </si>
  <si>
    <t>Земельный налог с организаций, обладающих земельным участком, расположенным в границах городских округов</t>
  </si>
  <si>
    <t>182 1 06 06042 0000 110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</si>
  <si>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</si>
  <si>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054 1 11 05010 00 0000 120 </t>
  </si>
  <si>
    <t>АДМИНИСТРАЦИЯ МУНИЦИПАЛЬНОГО ОБРАЗОВАНИЯ П. МИХАЙЛОВСКИЙ САРАТОВСКОЙ ОБЛАСТИ</t>
  </si>
  <si>
    <t>054 1 11 05020 00 0000 120</t>
  </si>
  <si>
    <t xml:space="preserve">054 1 11 05030 00 0000 120 </t>
  </si>
  <si>
    <t>054 1 11 09040 00 0000 120</t>
  </si>
  <si>
    <t>МЕЖРЕГИОНАЛЬНОЕ УПРАВЛЕНИЕ ФЕДЕРАЛЬНОЙ СЛУЖБЫ ПО НАДЗОРУ В СФЕРЕ ПРИРОДОПОЛЬЗОВАНИЯ ПО САРАТОВСКОЙ И ПЕНЗЕНСКОЙ ОБЛАСТЯМ</t>
  </si>
  <si>
    <t>054 1 14 02043 04 0000 410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</si>
  <si>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</si>
  <si>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</si>
  <si>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</si>
  <si>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054 1 16 01000 01 0000 140</t>
  </si>
  <si>
    <t>054 1 16 07010 04 0000 140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</si>
  <si>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</si>
  <si>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054 1 16 10000 00 0000 140</t>
  </si>
  <si>
    <t>054 1 17 15000 00 0000 150</t>
  </si>
  <si>
    <t>Инициативные платежи</t>
  </si>
  <si>
    <t>001 2 02 10000 00 0000 150</t>
  </si>
  <si>
    <t>ФИНАНСОВОЕ УПРАВЛЕНИЕ АДМИНИСТРАЦИИ МУНИЦИПАЛЬНОГО ОБРАЗОВАНИЯ П. МИХАЙЛОВСКИЙ САРАТОВСКОЙ ОБЛАСТИ</t>
  </si>
  <si>
    <t>001 2 02 20000 00 0000 150</t>
  </si>
  <si>
    <t>001 2 02 30000 00 0000 150</t>
  </si>
  <si>
    <t>001 2 02 40000 00 0000 150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</si>
  <si>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</si>
  <si>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</si>
  <si>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Прогноз доходов бюджета на 2022 г. (уточненный по состоянию на 01.07.2022г.)</t>
  </si>
  <si>
    <t>Кассовые поступления в текущем финансовом году ( по состоянию на 01.07.2022 г.)</t>
  </si>
  <si>
    <t xml:space="preserve">Оценка исполнения 2022 г. 
</t>
  </si>
  <si>
    <t>на 2023 год</t>
  </si>
  <si>
    <t>2025 год</t>
  </si>
  <si>
    <t xml:space="preserve"> "9" ноября 2022 г.</t>
  </si>
  <si>
    <t>054 1 14 06012 04 0000 430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</si>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</sst>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u/>
      <sz val="12"/>
      <color theme="1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justify" vertical="center" wrapText="1"/>
    </xf>
    <xf numFmtId="164" fontId="9" fillId="0" borderId="6" xfId="0" applyNumberFormat="1" applyFont="1" applyFill="1" applyBorder="1" applyAlignment="1" applyProtection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 applyProtection="1">
      <alignment horizontal="right" vertical="center"/>
    </xf>
    <xf numFmtId="0" fontId="9" fillId="0" borderId="6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64" fontId="9" fillId="0" borderId="6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6" xfId="0" applyNumberFormat="1" applyFont="1" applyFill="1" applyBorder="1" applyAlignment="1" applyProtection="1">
      <alignment horizontal="right" vertical="center"/>
    </xf>
    <xf numFmtId="0" fontId="7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 indent="15"/>
    </xf>
    <xf numFmtId="0" fontId="5" fillId="0" borderId="0" xfId="0" applyFont="1" applyFill="1"/>
    <xf numFmtId="0" fontId="9" fillId="0" borderId="2" xfId="0" applyFont="1" applyFill="1" applyBorder="1" applyAlignment="1" applyProtection="1">
      <alignment horizontal="justify" vertical="center" wrapText="1"/>
    </xf>
    <xf numFmtId="164" fontId="9" fillId="0" borderId="4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5" xfId="0" applyFont="1" applyFill="1" applyBorder="1" applyAlignment="1" applyProtection="1">
      <alignment horizontal="left" vertical="center" wrapText="1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 applyProtection="1">
      <alignment horizontal="right" vertical="center" wrapText="1"/>
      <protection locked="0"/>
    </xf>
    <xf numFmtId="164" fontId="11" fillId="2" borderId="6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0" fontId="6" fillId="2" borderId="0" xfId="0" applyFont="1" applyFill="1"/>
    <xf numFmtId="0" fontId="10" fillId="0" borderId="0" xfId="0" applyFont="1" applyAlignment="1">
      <alignment wrapText="1"/>
    </xf>
    <xf numFmtId="0" fontId="10" fillId="0" borderId="6" xfId="0" applyFont="1" applyBorder="1" applyAlignment="1">
      <alignment wrapText="1"/>
    </xf>
    <xf numFmtId="49" fontId="10" fillId="0" borderId="6" xfId="0" applyNumberFormat="1" applyFont="1" applyBorder="1" applyAlignment="1">
      <alignment wrapText="1"/>
    </xf>
    <xf numFmtId="0" fontId="9" fillId="0" borderId="2" xfId="0" applyFont="1" applyFill="1" applyBorder="1" applyAlignment="1">
      <alignment horizontal="justify" vertical="center" wrapText="1"/>
    </xf>
    <xf numFmtId="164" fontId="9" fillId="2" borderId="4" xfId="0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right" vertical="center" wrapText="1"/>
    </xf>
    <xf numFmtId="49" fontId="11" fillId="0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topLeftCell="C1" zoomScale="124" zoomScaleNormal="124" workbookViewId="0">
      <selection activeCell="H54" sqref="H54"/>
    </sheetView>
  </sheetViews>
  <sheetFormatPr defaultRowHeight="15" x14ac:dyDescent="0.25"/>
  <cols>
    <col min="1" max="1" width="21" customWidth="1"/>
    <col min="2" max="2" width="20.42578125" customWidth="1"/>
    <col min="3" max="3" width="35.85546875" customWidth="1"/>
    <col min="4" max="4" width="28.5703125" style="1" customWidth="1"/>
    <col min="5" max="5" width="10.140625" customWidth="1"/>
    <col min="6" max="6" width="10.85546875" customWidth="1"/>
    <col min="7" max="7" width="10.42578125" style="3" customWidth="1"/>
    <col min="8" max="8" width="10.85546875" customWidth="1"/>
    <col min="9" max="9" width="10.5703125" customWidth="1"/>
    <col min="10" max="10" width="11.140625" customWidth="1"/>
    <col min="11" max="11" width="10.42578125" bestFit="1" customWidth="1"/>
  </cols>
  <sheetData>
    <row r="1" spans="1:11" ht="15.75" x14ac:dyDescent="0.25">
      <c r="A1" s="11"/>
      <c r="B1" s="11"/>
      <c r="C1" s="11"/>
      <c r="D1" s="11"/>
      <c r="E1" s="11"/>
      <c r="F1" s="11"/>
      <c r="G1" s="11" t="s">
        <v>44</v>
      </c>
      <c r="H1" s="11"/>
      <c r="I1" s="11"/>
      <c r="J1" s="11"/>
    </row>
    <row r="2" spans="1:11" ht="66" customHeight="1" x14ac:dyDescent="0.25">
      <c r="A2" s="35"/>
      <c r="B2" s="11"/>
      <c r="C2" s="11"/>
      <c r="D2" s="11"/>
      <c r="E2" s="11"/>
      <c r="F2" s="11"/>
      <c r="G2" s="56" t="s">
        <v>40</v>
      </c>
      <c r="H2" s="56"/>
      <c r="I2" s="56"/>
      <c r="J2" s="56"/>
    </row>
    <row r="3" spans="1:11" ht="15.75" x14ac:dyDescent="0.25">
      <c r="A3" s="35"/>
      <c r="B3" s="11"/>
      <c r="C3" s="11"/>
      <c r="D3" s="11"/>
      <c r="E3" s="11"/>
      <c r="F3" s="11"/>
      <c r="G3" s="36"/>
      <c r="H3" s="11"/>
      <c r="I3" s="11"/>
      <c r="J3" s="11"/>
    </row>
    <row r="4" spans="1:11" ht="15.75" x14ac:dyDescent="0.25">
      <c r="A4" s="34"/>
      <c r="B4" s="11"/>
      <c r="C4" s="34"/>
      <c r="D4" s="34" t="s">
        <v>23</v>
      </c>
      <c r="E4" s="11"/>
      <c r="F4" s="11"/>
      <c r="G4" s="36"/>
      <c r="H4" s="11"/>
      <c r="I4" s="11"/>
      <c r="J4" s="11"/>
    </row>
    <row r="5" spans="1:11" ht="15.75" x14ac:dyDescent="0.25">
      <c r="A5" s="34"/>
      <c r="B5" s="11"/>
      <c r="C5" s="34"/>
      <c r="D5" s="34" t="s">
        <v>41</v>
      </c>
      <c r="E5" s="11"/>
      <c r="F5" s="11"/>
      <c r="G5" s="36"/>
      <c r="H5" s="11"/>
      <c r="I5" s="11"/>
      <c r="J5" s="11"/>
    </row>
    <row r="6" spans="1:11" ht="23.25" customHeight="1" x14ac:dyDescent="0.3">
      <c r="A6" s="9"/>
      <c r="B6" s="8"/>
      <c r="C6" s="8"/>
      <c r="D6" s="6"/>
      <c r="E6" s="6"/>
      <c r="F6" s="6"/>
      <c r="G6" s="7"/>
      <c r="H6" s="6"/>
      <c r="I6" s="6"/>
      <c r="J6" s="6"/>
    </row>
    <row r="7" spans="1:11" ht="20.25" customHeight="1" x14ac:dyDescent="0.25">
      <c r="A7" s="33" t="s">
        <v>43</v>
      </c>
      <c r="B7" s="33"/>
      <c r="C7" s="33"/>
      <c r="D7" s="33"/>
      <c r="E7" s="12"/>
      <c r="F7" s="12"/>
      <c r="G7" s="13"/>
      <c r="H7" s="12"/>
      <c r="I7" s="12"/>
      <c r="J7" s="12"/>
      <c r="K7" s="12"/>
    </row>
    <row r="8" spans="1:11" ht="13.5" customHeight="1" x14ac:dyDescent="0.25">
      <c r="A8" s="33" t="s">
        <v>24</v>
      </c>
      <c r="B8" s="33"/>
      <c r="C8" s="33"/>
      <c r="D8" s="33"/>
      <c r="E8" s="12"/>
      <c r="F8" s="12"/>
      <c r="G8" s="13"/>
      <c r="H8" s="12"/>
      <c r="I8" s="12"/>
      <c r="J8" s="12"/>
    </row>
    <row r="9" spans="1:11" x14ac:dyDescent="0.25">
      <c r="A9" s="14"/>
      <c r="B9" s="14" t="s">
        <v>0</v>
      </c>
      <c r="C9" s="15" t="s">
        <v>0</v>
      </c>
      <c r="D9" s="15"/>
      <c r="E9" s="16"/>
      <c r="F9" s="15"/>
      <c r="G9" s="17"/>
      <c r="H9" s="18"/>
      <c r="I9" s="19"/>
      <c r="J9" s="18"/>
    </row>
    <row r="10" spans="1:11" ht="26.25" customHeight="1" x14ac:dyDescent="0.25">
      <c r="A10" s="57" t="s">
        <v>19</v>
      </c>
      <c r="B10" s="53" t="s">
        <v>20</v>
      </c>
      <c r="C10" s="55"/>
      <c r="D10" s="57" t="s">
        <v>21</v>
      </c>
      <c r="E10" s="57" t="s">
        <v>73</v>
      </c>
      <c r="F10" s="57" t="s">
        <v>74</v>
      </c>
      <c r="G10" s="57" t="s">
        <v>75</v>
      </c>
      <c r="H10" s="53" t="s">
        <v>22</v>
      </c>
      <c r="I10" s="54"/>
      <c r="J10" s="55"/>
    </row>
    <row r="11" spans="1:11" ht="84.75" customHeight="1" x14ac:dyDescent="0.25">
      <c r="A11" s="58"/>
      <c r="B11" s="20" t="s">
        <v>1</v>
      </c>
      <c r="C11" s="20" t="s">
        <v>2</v>
      </c>
      <c r="D11" s="58"/>
      <c r="E11" s="58"/>
      <c r="F11" s="58"/>
      <c r="G11" s="58"/>
      <c r="H11" s="21" t="s">
        <v>76</v>
      </c>
      <c r="I11" s="21" t="s">
        <v>39</v>
      </c>
      <c r="J11" s="21" t="s">
        <v>77</v>
      </c>
    </row>
    <row r="12" spans="1:11" s="4" customFormat="1" ht="17.25" customHeight="1" x14ac:dyDescent="0.2">
      <c r="A12" s="22">
        <v>1</v>
      </c>
      <c r="B12" s="22">
        <v>2</v>
      </c>
      <c r="C12" s="22">
        <v>3</v>
      </c>
      <c r="D12" s="39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</row>
    <row r="13" spans="1:11" ht="39.75" customHeight="1" x14ac:dyDescent="0.25">
      <c r="A13" s="23" t="s">
        <v>26</v>
      </c>
      <c r="B13" s="23" t="s">
        <v>3</v>
      </c>
      <c r="C13" s="37" t="s">
        <v>4</v>
      </c>
      <c r="D13" s="40" t="s">
        <v>42</v>
      </c>
      <c r="E13" s="38">
        <v>11800</v>
      </c>
      <c r="F13" s="26">
        <v>5436.6</v>
      </c>
      <c r="G13" s="25">
        <v>11800</v>
      </c>
      <c r="H13" s="25">
        <v>11805</v>
      </c>
      <c r="I13" s="25">
        <v>11810</v>
      </c>
      <c r="J13" s="25">
        <v>11837</v>
      </c>
    </row>
    <row r="14" spans="1:11" ht="39.75" customHeight="1" x14ac:dyDescent="0.25">
      <c r="A14" s="23" t="s">
        <v>26</v>
      </c>
      <c r="B14" s="23" t="s">
        <v>5</v>
      </c>
      <c r="C14" s="24" t="s">
        <v>17</v>
      </c>
      <c r="D14" s="41" t="s">
        <v>45</v>
      </c>
      <c r="E14" s="25">
        <v>2512</v>
      </c>
      <c r="F14" s="26">
        <v>1527</v>
      </c>
      <c r="G14" s="25">
        <v>2512</v>
      </c>
      <c r="H14" s="25">
        <v>3229.9</v>
      </c>
      <c r="I14" s="25">
        <v>3319.3</v>
      </c>
      <c r="J14" s="25">
        <v>3396.1</v>
      </c>
    </row>
    <row r="15" spans="1:11" ht="40.5" customHeight="1" x14ac:dyDescent="0.25">
      <c r="A15" s="23" t="s">
        <v>26</v>
      </c>
      <c r="B15" s="23" t="s">
        <v>6</v>
      </c>
      <c r="C15" s="24" t="s">
        <v>7</v>
      </c>
      <c r="D15" s="40" t="s">
        <v>42</v>
      </c>
      <c r="E15" s="25">
        <v>5</v>
      </c>
      <c r="F15" s="26">
        <v>0</v>
      </c>
      <c r="G15" s="25">
        <v>5</v>
      </c>
      <c r="H15" s="25">
        <v>0</v>
      </c>
      <c r="I15" s="25">
        <v>0</v>
      </c>
      <c r="J15" s="25">
        <v>0</v>
      </c>
    </row>
    <row r="16" spans="1:11" ht="41.25" customHeight="1" x14ac:dyDescent="0.25">
      <c r="A16" s="23" t="s">
        <v>26</v>
      </c>
      <c r="B16" s="23" t="s">
        <v>8</v>
      </c>
      <c r="C16" s="24" t="s">
        <v>9</v>
      </c>
      <c r="D16" s="40" t="s">
        <v>42</v>
      </c>
      <c r="E16" s="25">
        <v>48</v>
      </c>
      <c r="F16" s="26">
        <v>41</v>
      </c>
      <c r="G16" s="25">
        <v>48</v>
      </c>
      <c r="H16" s="25">
        <v>50</v>
      </c>
      <c r="I16" s="25">
        <v>50</v>
      </c>
      <c r="J16" s="25">
        <v>50</v>
      </c>
    </row>
    <row r="17" spans="1:10" ht="42" customHeight="1" x14ac:dyDescent="0.25">
      <c r="A17" s="23" t="s">
        <v>26</v>
      </c>
      <c r="B17" s="23" t="s">
        <v>10</v>
      </c>
      <c r="C17" s="24" t="s">
        <v>11</v>
      </c>
      <c r="D17" s="40" t="s">
        <v>42</v>
      </c>
      <c r="E17" s="25">
        <v>75.7</v>
      </c>
      <c r="F17" s="25">
        <v>75.7</v>
      </c>
      <c r="G17" s="25">
        <v>75.7</v>
      </c>
      <c r="H17" s="25">
        <v>100</v>
      </c>
      <c r="I17" s="25">
        <v>105</v>
      </c>
      <c r="J17" s="25">
        <v>110</v>
      </c>
    </row>
    <row r="18" spans="1:10" ht="51" customHeight="1" x14ac:dyDescent="0.25">
      <c r="A18" s="23" t="s">
        <v>26</v>
      </c>
      <c r="B18" s="23" t="s">
        <v>71</v>
      </c>
      <c r="C18" s="24" t="s">
        <v>72</v>
      </c>
      <c r="D18" s="40" t="s">
        <v>42</v>
      </c>
      <c r="E18" s="25">
        <v>195</v>
      </c>
      <c r="F18" s="25">
        <v>23.4</v>
      </c>
      <c r="G18" s="25">
        <v>195</v>
      </c>
      <c r="H18" s="25">
        <v>191.7</v>
      </c>
      <c r="I18" s="25">
        <v>191.7</v>
      </c>
      <c r="J18" s="25">
        <v>191.7</v>
      </c>
    </row>
    <row r="19" spans="1:10" ht="40.5" customHeight="1" x14ac:dyDescent="0.25">
      <c r="A19" s="23" t="s">
        <v>26</v>
      </c>
      <c r="B19" s="23" t="s">
        <v>35</v>
      </c>
      <c r="C19" s="24" t="s">
        <v>36</v>
      </c>
      <c r="D19" s="40" t="s">
        <v>42</v>
      </c>
      <c r="E19" s="25">
        <v>1872</v>
      </c>
      <c r="F19" s="25">
        <v>308.2</v>
      </c>
      <c r="G19" s="25">
        <v>1872</v>
      </c>
      <c r="H19" s="25">
        <v>2014</v>
      </c>
      <c r="I19" s="25">
        <v>2115</v>
      </c>
      <c r="J19" s="25">
        <v>2223</v>
      </c>
    </row>
    <row r="20" spans="1:10" ht="40.5" customHeight="1" x14ac:dyDescent="0.25">
      <c r="A20" s="23" t="s">
        <v>26</v>
      </c>
      <c r="B20" s="23" t="s">
        <v>46</v>
      </c>
      <c r="C20" s="24" t="s">
        <v>47</v>
      </c>
      <c r="D20" s="40" t="s">
        <v>42</v>
      </c>
      <c r="E20" s="25">
        <v>318.2</v>
      </c>
      <c r="F20" s="25">
        <v>165</v>
      </c>
      <c r="G20" s="25">
        <v>318.2</v>
      </c>
      <c r="H20" s="25">
        <v>352</v>
      </c>
      <c r="I20" s="25">
        <v>358.7</v>
      </c>
      <c r="J20" s="25">
        <v>358.7</v>
      </c>
    </row>
    <row r="21" spans="1:10" ht="40.5" customHeight="1" x14ac:dyDescent="0.25">
      <c r="A21" s="23" t="s">
        <v>26</v>
      </c>
      <c r="B21" s="23" t="s">
        <v>48</v>
      </c>
      <c r="C21" s="24" t="s">
        <v>49</v>
      </c>
      <c r="D21" s="40" t="s">
        <v>42</v>
      </c>
      <c r="E21" s="25">
        <v>21.5</v>
      </c>
      <c r="F21" s="25">
        <v>2.2999999999999998</v>
      </c>
      <c r="G21" s="25">
        <v>21.5</v>
      </c>
      <c r="H21" s="25">
        <v>24.2</v>
      </c>
      <c r="I21" s="25">
        <v>24.2</v>
      </c>
      <c r="J21" s="25">
        <v>24.2</v>
      </c>
    </row>
    <row r="22" spans="1:10" ht="53.25" customHeight="1" x14ac:dyDescent="0.25">
      <c r="A22" s="23" t="s">
        <v>26</v>
      </c>
      <c r="B22" s="23" t="s">
        <v>12</v>
      </c>
      <c r="C22" s="24" t="s">
        <v>13</v>
      </c>
      <c r="D22" s="40" t="s">
        <v>42</v>
      </c>
      <c r="E22" s="25">
        <v>0</v>
      </c>
      <c r="F22" s="26">
        <v>10.7</v>
      </c>
      <c r="G22" s="25">
        <v>10.7</v>
      </c>
      <c r="H22" s="25">
        <v>0</v>
      </c>
      <c r="I22" s="25">
        <v>0</v>
      </c>
      <c r="J22" s="25">
        <v>0</v>
      </c>
    </row>
    <row r="23" spans="1:10" ht="72.75" customHeight="1" x14ac:dyDescent="0.25">
      <c r="A23" s="23" t="s">
        <v>27</v>
      </c>
      <c r="B23" s="23" t="s">
        <v>50</v>
      </c>
      <c r="C23" s="28" t="s">
        <v>29</v>
      </c>
      <c r="D23" s="48" t="s">
        <v>51</v>
      </c>
      <c r="E23" s="25">
        <v>37</v>
      </c>
      <c r="F23" s="26">
        <v>7.7</v>
      </c>
      <c r="G23" s="25">
        <v>37</v>
      </c>
      <c r="H23" s="25">
        <v>37</v>
      </c>
      <c r="I23" s="25">
        <v>37</v>
      </c>
      <c r="J23" s="25">
        <v>37</v>
      </c>
    </row>
    <row r="24" spans="1:10" ht="95.25" customHeight="1" x14ac:dyDescent="0.25">
      <c r="A24" s="23" t="s">
        <v>27</v>
      </c>
      <c r="B24" s="23" t="s">
        <v>52</v>
      </c>
      <c r="C24" s="28" t="s">
        <v>38</v>
      </c>
      <c r="D24" s="48" t="s">
        <v>51</v>
      </c>
      <c r="E24" s="25">
        <v>25</v>
      </c>
      <c r="F24" s="26">
        <v>4</v>
      </c>
      <c r="G24" s="25">
        <v>25</v>
      </c>
      <c r="H24" s="25">
        <v>20</v>
      </c>
      <c r="I24" s="25">
        <v>15</v>
      </c>
      <c r="J24" s="25">
        <v>15</v>
      </c>
    </row>
    <row r="25" spans="1:10" ht="84" x14ac:dyDescent="0.25">
      <c r="A25" s="23" t="s">
        <v>27</v>
      </c>
      <c r="B25" s="23" t="s">
        <v>53</v>
      </c>
      <c r="C25" s="28" t="s">
        <v>37</v>
      </c>
      <c r="D25" s="49" t="s">
        <v>51</v>
      </c>
      <c r="E25" s="25">
        <v>780</v>
      </c>
      <c r="F25" s="26">
        <v>403.6</v>
      </c>
      <c r="G25" s="25">
        <v>780</v>
      </c>
      <c r="H25" s="25">
        <v>450.5</v>
      </c>
      <c r="I25" s="25">
        <v>450.5</v>
      </c>
      <c r="J25" s="25">
        <v>445.5</v>
      </c>
    </row>
    <row r="26" spans="1:10" ht="85.5" customHeight="1" x14ac:dyDescent="0.25">
      <c r="A26" s="23" t="s">
        <v>27</v>
      </c>
      <c r="B26" s="23" t="s">
        <v>54</v>
      </c>
      <c r="C26" s="29" t="s">
        <v>32</v>
      </c>
      <c r="D26" s="48" t="s">
        <v>51</v>
      </c>
      <c r="E26" s="27">
        <v>350</v>
      </c>
      <c r="F26" s="42">
        <v>234.4</v>
      </c>
      <c r="G26" s="27">
        <v>350</v>
      </c>
      <c r="H26" s="27">
        <v>249</v>
      </c>
      <c r="I26" s="25">
        <v>254</v>
      </c>
      <c r="J26" s="25">
        <v>254</v>
      </c>
    </row>
    <row r="27" spans="1:10" ht="72.75" x14ac:dyDescent="0.25">
      <c r="A27" s="23" t="s">
        <v>27</v>
      </c>
      <c r="B27" s="23" t="s">
        <v>16</v>
      </c>
      <c r="C27" s="28" t="s">
        <v>14</v>
      </c>
      <c r="D27" s="47" t="s">
        <v>55</v>
      </c>
      <c r="E27" s="27">
        <v>24.6</v>
      </c>
      <c r="F27" s="42">
        <v>24.6</v>
      </c>
      <c r="G27" s="27">
        <v>24.6</v>
      </c>
      <c r="H27" s="27">
        <v>7.9</v>
      </c>
      <c r="I27" s="25">
        <v>7.9</v>
      </c>
      <c r="J27" s="25">
        <v>7.9</v>
      </c>
    </row>
    <row r="28" spans="1:10" hidden="1" x14ac:dyDescent="0.25">
      <c r="A28" s="23"/>
      <c r="B28" s="23"/>
      <c r="C28" s="28"/>
      <c r="D28" s="28"/>
      <c r="E28" s="27"/>
      <c r="F28" s="42"/>
      <c r="G28" s="27"/>
      <c r="H28" s="27"/>
      <c r="I28" s="25"/>
      <c r="J28" s="25"/>
    </row>
    <row r="29" spans="1:10" hidden="1" x14ac:dyDescent="0.25">
      <c r="A29" s="23"/>
      <c r="B29" s="23"/>
      <c r="C29" s="28"/>
      <c r="D29" s="28"/>
      <c r="E29" s="27"/>
      <c r="F29" s="42"/>
      <c r="G29" s="27"/>
      <c r="H29" s="27"/>
      <c r="I29" s="25"/>
      <c r="J29" s="25"/>
    </row>
    <row r="30" spans="1:10" ht="28.5" hidden="1" customHeight="1" x14ac:dyDescent="0.25">
      <c r="A30" s="23"/>
      <c r="B30" s="23"/>
      <c r="C30" s="28"/>
      <c r="D30" s="28"/>
      <c r="E30" s="27"/>
      <c r="F30" s="42"/>
      <c r="G30" s="27"/>
      <c r="H30" s="27"/>
      <c r="I30" s="25"/>
      <c r="J30" s="25"/>
    </row>
    <row r="31" spans="1:10" ht="46.5" hidden="1" customHeight="1" x14ac:dyDescent="0.25">
      <c r="A31" s="23"/>
      <c r="B31" s="23"/>
      <c r="C31" s="28"/>
      <c r="D31" s="28"/>
      <c r="E31" s="27"/>
      <c r="F31" s="42"/>
      <c r="G31" s="27"/>
      <c r="H31" s="27"/>
      <c r="I31" s="25"/>
      <c r="J31" s="25"/>
    </row>
    <row r="32" spans="1:10" ht="67.5" hidden="1" customHeight="1" x14ac:dyDescent="0.25">
      <c r="A32" s="23"/>
      <c r="B32" s="23"/>
      <c r="C32" s="28"/>
      <c r="D32" s="28"/>
      <c r="E32" s="27"/>
      <c r="F32" s="42"/>
      <c r="G32" s="27"/>
      <c r="H32" s="27"/>
      <c r="I32" s="25"/>
      <c r="J32" s="25"/>
    </row>
    <row r="33" spans="1:11" ht="44.25" hidden="1" customHeight="1" x14ac:dyDescent="0.25">
      <c r="A33" s="23"/>
      <c r="B33" s="23"/>
      <c r="C33" s="28"/>
      <c r="D33" s="28"/>
      <c r="E33" s="27"/>
      <c r="F33" s="42"/>
      <c r="G33" s="27"/>
      <c r="H33" s="27"/>
      <c r="I33" s="25"/>
      <c r="J33" s="25"/>
    </row>
    <row r="34" spans="1:11" ht="96" customHeight="1" x14ac:dyDescent="0.25">
      <c r="A34" s="23" t="s">
        <v>27</v>
      </c>
      <c r="B34" s="23" t="s">
        <v>56</v>
      </c>
      <c r="C34" s="28" t="s">
        <v>57</v>
      </c>
      <c r="D34" s="48" t="s">
        <v>51</v>
      </c>
      <c r="E34" s="27">
        <v>13300</v>
      </c>
      <c r="F34" s="27">
        <v>0</v>
      </c>
      <c r="G34" s="27">
        <v>13300</v>
      </c>
      <c r="H34" s="27">
        <v>9960</v>
      </c>
      <c r="I34" s="25">
        <v>3799</v>
      </c>
      <c r="J34" s="25">
        <v>7900</v>
      </c>
    </row>
    <row r="35" spans="1:11" ht="96" customHeight="1" x14ac:dyDescent="0.25">
      <c r="A35" s="23" t="s">
        <v>27</v>
      </c>
      <c r="B35" s="23" t="s">
        <v>79</v>
      </c>
      <c r="C35" s="28" t="s">
        <v>80</v>
      </c>
      <c r="D35" s="48" t="s">
        <v>51</v>
      </c>
      <c r="E35" s="27">
        <v>0</v>
      </c>
      <c r="F35" s="27">
        <v>0</v>
      </c>
      <c r="G35" s="27">
        <v>0</v>
      </c>
      <c r="H35" s="27">
        <v>0</v>
      </c>
      <c r="I35" s="25">
        <v>2742</v>
      </c>
      <c r="J35" s="25">
        <v>0</v>
      </c>
    </row>
    <row r="36" spans="1:11" ht="72.75" customHeight="1" x14ac:dyDescent="0.25">
      <c r="A36" s="23" t="s">
        <v>27</v>
      </c>
      <c r="B36" s="23" t="s">
        <v>58</v>
      </c>
      <c r="C36" s="28" t="s">
        <v>59</v>
      </c>
      <c r="D36" s="48" t="s">
        <v>51</v>
      </c>
      <c r="E36" s="27">
        <v>50</v>
      </c>
      <c r="F36" s="42">
        <v>30.2</v>
      </c>
      <c r="G36" s="27">
        <v>50</v>
      </c>
      <c r="H36" s="27">
        <v>40</v>
      </c>
      <c r="I36" s="25">
        <v>30</v>
      </c>
      <c r="J36" s="25">
        <v>20</v>
      </c>
    </row>
    <row r="37" spans="1:11" ht="71.25" customHeight="1" x14ac:dyDescent="0.25">
      <c r="A37" s="23" t="s">
        <v>27</v>
      </c>
      <c r="B37" s="23" t="s">
        <v>60</v>
      </c>
      <c r="C37" s="28" t="s">
        <v>33</v>
      </c>
      <c r="D37" s="48" t="s">
        <v>51</v>
      </c>
      <c r="E37" s="27">
        <v>0</v>
      </c>
      <c r="F37" s="42">
        <v>1.5</v>
      </c>
      <c r="G37" s="27">
        <v>1.5</v>
      </c>
      <c r="H37" s="27">
        <v>0</v>
      </c>
      <c r="I37" s="25">
        <v>0</v>
      </c>
      <c r="J37" s="25">
        <v>0</v>
      </c>
    </row>
    <row r="38" spans="1:11" hidden="1" x14ac:dyDescent="0.25">
      <c r="A38" s="23"/>
      <c r="B38" s="23"/>
      <c r="C38" s="28"/>
      <c r="D38" s="28"/>
      <c r="E38" s="27"/>
      <c r="F38" s="42"/>
      <c r="G38" s="27"/>
      <c r="H38" s="27"/>
      <c r="I38" s="25"/>
      <c r="J38" s="25"/>
      <c r="K38" s="10"/>
    </row>
    <row r="39" spans="1:11" hidden="1" x14ac:dyDescent="0.25">
      <c r="A39" s="23"/>
      <c r="B39" s="23"/>
      <c r="C39" s="28"/>
      <c r="D39" s="28"/>
      <c r="E39" s="27"/>
      <c r="F39" s="42"/>
      <c r="G39" s="27"/>
      <c r="H39" s="27"/>
      <c r="I39" s="25"/>
      <c r="J39" s="25"/>
      <c r="K39" s="10"/>
    </row>
    <row r="40" spans="1:11" hidden="1" x14ac:dyDescent="0.25">
      <c r="A40" s="23"/>
      <c r="B40" s="23"/>
      <c r="C40" s="28"/>
      <c r="D40" s="28"/>
      <c r="E40" s="27"/>
      <c r="F40" s="42"/>
      <c r="G40" s="27"/>
      <c r="H40" s="27"/>
      <c r="I40" s="25"/>
      <c r="J40" s="25"/>
    </row>
    <row r="41" spans="1:11" hidden="1" x14ac:dyDescent="0.25">
      <c r="A41" s="23"/>
      <c r="B41" s="23"/>
      <c r="C41" s="28"/>
      <c r="D41" s="28"/>
      <c r="E41" s="27"/>
      <c r="F41" s="42"/>
      <c r="G41" s="27"/>
      <c r="H41" s="27"/>
      <c r="I41" s="25"/>
      <c r="J41" s="25"/>
    </row>
    <row r="42" spans="1:11" hidden="1" x14ac:dyDescent="0.25">
      <c r="A42" s="23"/>
      <c r="B42" s="23"/>
      <c r="C42" s="28"/>
      <c r="D42" s="28"/>
      <c r="E42" s="27"/>
      <c r="F42" s="42"/>
      <c r="G42" s="27"/>
      <c r="H42" s="27"/>
      <c r="I42" s="25"/>
      <c r="J42" s="25"/>
    </row>
    <row r="43" spans="1:11" hidden="1" x14ac:dyDescent="0.25">
      <c r="A43" s="23"/>
      <c r="B43" s="23"/>
      <c r="C43" s="28"/>
      <c r="D43" s="28"/>
      <c r="E43" s="27"/>
      <c r="F43" s="42"/>
      <c r="G43" s="27"/>
      <c r="H43" s="27"/>
      <c r="I43" s="25"/>
      <c r="J43" s="25"/>
    </row>
    <row r="44" spans="1:11" ht="91.5" customHeight="1" x14ac:dyDescent="0.25">
      <c r="A44" s="23" t="s">
        <v>27</v>
      </c>
      <c r="B44" s="23" t="s">
        <v>61</v>
      </c>
      <c r="C44" s="28" t="s">
        <v>62</v>
      </c>
      <c r="D44" s="48" t="s">
        <v>51</v>
      </c>
      <c r="E44" s="27">
        <v>1</v>
      </c>
      <c r="F44" s="42">
        <v>0</v>
      </c>
      <c r="G44" s="27">
        <v>1</v>
      </c>
      <c r="H44" s="27">
        <v>0</v>
      </c>
      <c r="I44" s="25">
        <v>0</v>
      </c>
      <c r="J44" s="25">
        <v>0</v>
      </c>
    </row>
    <row r="45" spans="1:11" hidden="1" x14ac:dyDescent="0.25">
      <c r="A45" s="23"/>
      <c r="B45" s="23"/>
      <c r="C45" s="28"/>
      <c r="D45" s="28"/>
      <c r="E45" s="27"/>
      <c r="F45" s="42"/>
      <c r="G45" s="27"/>
      <c r="H45" s="27"/>
      <c r="I45" s="25"/>
      <c r="J45" s="25"/>
    </row>
    <row r="46" spans="1:11" hidden="1" x14ac:dyDescent="0.25">
      <c r="A46" s="23"/>
      <c r="B46" s="23"/>
      <c r="C46" s="28"/>
      <c r="D46" s="28"/>
      <c r="E46" s="27"/>
      <c r="F46" s="42"/>
      <c r="G46" s="27"/>
      <c r="H46" s="27"/>
      <c r="I46" s="25"/>
      <c r="J46" s="25"/>
    </row>
    <row r="47" spans="1:11" hidden="1" x14ac:dyDescent="0.25">
      <c r="A47" s="23"/>
      <c r="B47" s="23"/>
      <c r="C47" s="28"/>
      <c r="D47" s="28"/>
      <c r="E47" s="27"/>
      <c r="F47" s="42"/>
      <c r="G47" s="27"/>
      <c r="H47" s="27"/>
      <c r="I47" s="25"/>
      <c r="J47" s="25"/>
    </row>
    <row r="48" spans="1:11" ht="60.75" x14ac:dyDescent="0.25">
      <c r="A48" s="23" t="s">
        <v>27</v>
      </c>
      <c r="B48" s="23" t="s">
        <v>63</v>
      </c>
      <c r="C48" s="28" t="s">
        <v>34</v>
      </c>
      <c r="D48" s="48" t="s">
        <v>51</v>
      </c>
      <c r="E48" s="27">
        <v>1</v>
      </c>
      <c r="F48" s="42">
        <v>1</v>
      </c>
      <c r="G48" s="27">
        <v>1</v>
      </c>
      <c r="H48" s="27">
        <v>0</v>
      </c>
      <c r="I48" s="25">
        <v>0</v>
      </c>
      <c r="J48" s="25">
        <v>0</v>
      </c>
    </row>
    <row r="49" spans="1:10" ht="63" customHeight="1" x14ac:dyDescent="0.25">
      <c r="A49" s="23" t="s">
        <v>27</v>
      </c>
      <c r="B49" s="23" t="s">
        <v>64</v>
      </c>
      <c r="C49" s="28" t="s">
        <v>65</v>
      </c>
      <c r="D49" s="52" t="s">
        <v>51</v>
      </c>
      <c r="E49" s="27">
        <v>115.6</v>
      </c>
      <c r="F49" s="42">
        <v>26.7</v>
      </c>
      <c r="G49" s="27">
        <v>115.6</v>
      </c>
      <c r="H49" s="27">
        <v>0</v>
      </c>
      <c r="I49" s="25">
        <v>0</v>
      </c>
      <c r="J49" s="25">
        <v>0</v>
      </c>
    </row>
    <row r="50" spans="1:10" ht="79.5" customHeight="1" x14ac:dyDescent="0.25">
      <c r="A50" s="30" t="s">
        <v>28</v>
      </c>
      <c r="B50" s="23" t="s">
        <v>66</v>
      </c>
      <c r="C50" s="50" t="s">
        <v>25</v>
      </c>
      <c r="D50" s="40" t="s">
        <v>67</v>
      </c>
      <c r="E50" s="51">
        <v>21655.4</v>
      </c>
      <c r="F50" s="42">
        <v>10827.6</v>
      </c>
      <c r="G50" s="27">
        <v>21655.4</v>
      </c>
      <c r="H50" s="27">
        <v>39743.599999999999</v>
      </c>
      <c r="I50" s="25">
        <v>39464.800000000003</v>
      </c>
      <c r="J50" s="25">
        <v>41466.6</v>
      </c>
    </row>
    <row r="51" spans="1:10" s="2" customFormat="1" ht="70.5" customHeight="1" x14ac:dyDescent="0.25">
      <c r="A51" s="30" t="s">
        <v>28</v>
      </c>
      <c r="B51" s="23" t="s">
        <v>68</v>
      </c>
      <c r="C51" s="28" t="s">
        <v>30</v>
      </c>
      <c r="D51" s="40" t="s">
        <v>67</v>
      </c>
      <c r="E51" s="43">
        <v>18702.5</v>
      </c>
      <c r="F51" s="43">
        <v>12376.8</v>
      </c>
      <c r="G51" s="43">
        <v>18702.5</v>
      </c>
      <c r="H51" s="43">
        <v>1458.5</v>
      </c>
      <c r="I51" s="31">
        <v>0</v>
      </c>
      <c r="J51" s="31">
        <v>0</v>
      </c>
    </row>
    <row r="52" spans="1:10" s="2" customFormat="1" ht="72" x14ac:dyDescent="0.25">
      <c r="A52" s="30" t="s">
        <v>28</v>
      </c>
      <c r="B52" s="23" t="s">
        <v>69</v>
      </c>
      <c r="C52" s="28" t="s">
        <v>31</v>
      </c>
      <c r="D52" s="40" t="s">
        <v>67</v>
      </c>
      <c r="E52" s="43">
        <v>31331.3</v>
      </c>
      <c r="F52" s="43">
        <v>14866.2</v>
      </c>
      <c r="G52" s="43">
        <v>31331.3</v>
      </c>
      <c r="H52" s="43">
        <v>32172.3</v>
      </c>
      <c r="I52" s="31">
        <v>32174.3</v>
      </c>
      <c r="J52" s="31">
        <v>32176.3</v>
      </c>
    </row>
    <row r="53" spans="1:10" s="2" customFormat="1" ht="72" x14ac:dyDescent="0.25">
      <c r="A53" s="30" t="s">
        <v>28</v>
      </c>
      <c r="B53" s="23" t="s">
        <v>70</v>
      </c>
      <c r="C53" s="28" t="s">
        <v>15</v>
      </c>
      <c r="D53" s="40" t="s">
        <v>67</v>
      </c>
      <c r="E53" s="43">
        <v>1051.5</v>
      </c>
      <c r="F53" s="43">
        <v>561.20000000000005</v>
      </c>
      <c r="G53" s="43">
        <v>1051.5</v>
      </c>
      <c r="H53" s="43">
        <v>768.2</v>
      </c>
      <c r="I53" s="31">
        <v>413.9</v>
      </c>
      <c r="J53" s="31">
        <v>413.9</v>
      </c>
    </row>
    <row r="54" spans="1:10" s="3" customFormat="1" x14ac:dyDescent="0.25">
      <c r="A54" s="59" t="s">
        <v>18</v>
      </c>
      <c r="B54" s="59"/>
      <c r="C54" s="59"/>
      <c r="D54" s="60"/>
      <c r="E54" s="44">
        <f t="shared" ref="E54:J54" si="0">SUM(E13:E53)</f>
        <v>104272.3</v>
      </c>
      <c r="F54" s="44">
        <f t="shared" si="0"/>
        <v>46955.4</v>
      </c>
      <c r="G54" s="44">
        <f t="shared" si="0"/>
        <v>104284.5</v>
      </c>
      <c r="H54" s="44">
        <f t="shared" si="0"/>
        <v>102673.8</v>
      </c>
      <c r="I54" s="32">
        <f t="shared" si="0"/>
        <v>97362.3</v>
      </c>
      <c r="J54" s="32">
        <f t="shared" si="0"/>
        <v>100926.90000000001</v>
      </c>
    </row>
    <row r="55" spans="1:10" x14ac:dyDescent="0.25">
      <c r="A55" s="5"/>
      <c r="B55" s="5"/>
      <c r="C55" s="5"/>
      <c r="E55" s="45"/>
      <c r="F55" s="45"/>
      <c r="G55" s="45"/>
      <c r="H55" s="45"/>
    </row>
    <row r="56" spans="1:10" ht="15.75" x14ac:dyDescent="0.25">
      <c r="A56" s="11"/>
      <c r="B56" s="11"/>
      <c r="C56" s="11"/>
      <c r="D56" s="11"/>
      <c r="E56" s="46"/>
      <c r="F56" s="46"/>
      <c r="G56" s="45"/>
      <c r="H56" s="45"/>
    </row>
    <row r="57" spans="1:10" ht="15.75" x14ac:dyDescent="0.25">
      <c r="A57" s="11" t="s">
        <v>78</v>
      </c>
      <c r="B57" s="11"/>
      <c r="C57" s="11"/>
      <c r="D57" s="11"/>
      <c r="E57" s="12"/>
      <c r="F57" s="12"/>
      <c r="G57"/>
    </row>
    <row r="58" spans="1:10" x14ac:dyDescent="0.25">
      <c r="A58" s="12"/>
      <c r="B58" s="12"/>
      <c r="C58" s="12"/>
      <c r="D58" s="12"/>
      <c r="E58" s="12"/>
      <c r="F58" s="12"/>
    </row>
    <row r="59" spans="1:10" x14ac:dyDescent="0.25">
      <c r="A59" s="12"/>
      <c r="B59" s="12"/>
      <c r="C59" s="12"/>
      <c r="D59" s="12"/>
      <c r="E59" s="12"/>
      <c r="F59" s="12"/>
    </row>
  </sheetData>
  <customSheetViews>
    <customSheetView guid="{0C4D2F31-5094-45B9-B532-F46F8C85CFA1}" topLeftCell="A35">
      <selection activeCell="D43" sqref="D43"/>
      <pageMargins left="0.7" right="0.7" top="0.75" bottom="0.75" header="0.3" footer="0.3"/>
    </customSheetView>
    <customSheetView guid="{5FC41498-A767-42E0-94CD-616096D1948F}" showPageBreaks="1" fitToPage="1">
      <selection activeCell="H4" sqref="H4"/>
      <pageMargins left="0.27559055118110237" right="0.31496062992125984" top="0.27" bottom="0.28999999999999998" header="0.17" footer="0.18"/>
      <pageSetup paperSize="9" fitToHeight="10" orientation="landscape" r:id="rId1"/>
    </customSheetView>
    <customSheetView guid="{59F11BCF-489A-453F-AE2E-8098F84B924C}" topLeftCell="A47">
      <selection activeCell="C47" sqref="C47"/>
      <pageMargins left="0.7" right="0.7" top="0.75" bottom="0.75" header="0.3" footer="0.3"/>
      <pageSetup paperSize="9" orientation="portrait" r:id="rId2"/>
    </customSheetView>
  </customSheetViews>
  <mergeCells count="9">
    <mergeCell ref="H10:J10"/>
    <mergeCell ref="G2:J2"/>
    <mergeCell ref="E10:E11"/>
    <mergeCell ref="F10:F11"/>
    <mergeCell ref="A54:D54"/>
    <mergeCell ref="A10:A11"/>
    <mergeCell ref="B10:C10"/>
    <mergeCell ref="D10:D11"/>
    <mergeCell ref="G10:G11"/>
  </mergeCells>
  <pageMargins left="0.27559055118110237" right="0.15748031496062992" top="0.27559055118110237" bottom="0.27559055118110237" header="0.15748031496062992" footer="0.19685039370078741"/>
  <pageSetup paperSize="9" scale="84" fitToHeight="10" orientation="landscape" blackAndWhite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ХваталинаЮН</dc:creator>
  <cp:lastModifiedBy>Мельник</cp:lastModifiedBy>
  <cp:lastPrinted>2022-11-09T12:43:17Z</cp:lastPrinted>
  <dcterms:created xsi:type="dcterms:W3CDTF">2017-12-19T05:39:20Z</dcterms:created>
  <dcterms:modified xsi:type="dcterms:W3CDTF">2022-11-14T10:55:42Z</dcterms:modified>
</cp:coreProperties>
</file>